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C/Escuela n°5/"/>
    </mc:Choice>
  </mc:AlternateContent>
  <xr:revisionPtr revIDLastSave="14" documentId="13_ncr:1_{034EADC8-63CA-4ACB-9C8F-7D6D5A1F81EF}" xr6:coauthVersionLast="47" xr6:coauthVersionMax="47" xr10:uidLastSave="{945441C5-326E-4D58-9B3D-66C76BE6B003}"/>
  <bookViews>
    <workbookView xWindow="-120" yWindow="-120" windowWidth="20730" windowHeight="11040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RUBRADO!$B$2:$K$44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43" l="1"/>
  <c r="G18" i="43"/>
  <c r="K13" i="43"/>
  <c r="G36" i="43"/>
  <c r="G27" i="43"/>
  <c r="G31" i="43"/>
  <c r="G30" i="43"/>
  <c r="G29" i="43"/>
  <c r="G25" i="43"/>
  <c r="G24" i="43"/>
  <c r="G23" i="43"/>
  <c r="G22" i="43"/>
  <c r="G40" i="43"/>
  <c r="G39" i="43"/>
  <c r="G37" i="43"/>
  <c r="G35" i="43"/>
  <c r="G34" i="43"/>
  <c r="G33" i="43"/>
  <c r="G42" i="43"/>
  <c r="K32" i="43" l="1"/>
  <c r="K38" i="43"/>
  <c r="K41" i="43"/>
  <c r="G28" i="43"/>
  <c r="K26" i="43" s="1"/>
  <c r="G21" i="43"/>
  <c r="K20" i="43" l="1"/>
  <c r="G17" i="43"/>
  <c r="G16" i="43"/>
  <c r="G15" i="43"/>
  <c r="G14" i="43"/>
  <c r="G12" i="43"/>
  <c r="G11" i="43"/>
  <c r="G10" i="43"/>
  <c r="K9" i="43" l="1"/>
  <c r="K43" i="43" s="1"/>
  <c r="H36" i="43" l="1"/>
  <c r="I36" i="43"/>
  <c r="H27" i="43"/>
  <c r="I27" i="43"/>
  <c r="I34" i="43"/>
  <c r="I35" i="43"/>
  <c r="I37" i="43"/>
  <c r="H34" i="43"/>
  <c r="H40" i="43"/>
  <c r="H35" i="43"/>
  <c r="H37" i="43"/>
  <c r="I40" i="43"/>
  <c r="I31" i="43"/>
  <c r="H31" i="43"/>
  <c r="H30" i="43"/>
  <c r="I30" i="43"/>
  <c r="H29" i="43"/>
  <c r="I29" i="43"/>
  <c r="H25" i="43"/>
  <c r="I25" i="43"/>
  <c r="H24" i="43"/>
  <c r="I24" i="43"/>
  <c r="H23" i="43"/>
  <c r="I23" i="43"/>
  <c r="H22" i="43"/>
  <c r="I22" i="43"/>
  <c r="J32" i="43"/>
  <c r="J38" i="43"/>
  <c r="H39" i="43"/>
  <c r="I39" i="43"/>
  <c r="H33" i="43"/>
  <c r="I33" i="43"/>
  <c r="I12" i="43"/>
  <c r="H21" i="43"/>
  <c r="H42" i="43"/>
  <c r="I11" i="43"/>
  <c r="I17" i="43"/>
  <c r="H16" i="43"/>
  <c r="I16" i="43"/>
  <c r="H10" i="43"/>
  <c r="I42" i="43"/>
  <c r="H19" i="43"/>
  <c r="H18" i="43"/>
  <c r="I14" i="43"/>
  <c r="I21" i="43"/>
  <c r="H17" i="43"/>
  <c r="I28" i="43"/>
  <c r="I18" i="43"/>
  <c r="H28" i="43"/>
  <c r="H11" i="43"/>
  <c r="H14" i="43"/>
  <c r="H12" i="43"/>
  <c r="I10" i="43"/>
  <c r="I19" i="43"/>
  <c r="H15" i="43"/>
  <c r="J9" i="43"/>
  <c r="J26" i="43"/>
  <c r="J13" i="43"/>
  <c r="J20" i="43"/>
  <c r="J41" i="43"/>
  <c r="I15" i="43"/>
  <c r="J43" i="43" l="1"/>
</calcChain>
</file>

<file path=xl/sharedStrings.xml><?xml version="1.0" encoding="utf-8"?>
<sst xmlns="http://schemas.openxmlformats.org/spreadsheetml/2006/main" count="94" uniqueCount="63">
  <si>
    <r>
      <rPr>
        <b/>
        <sz val="18"/>
        <color theme="0"/>
        <rFont val="Arial"/>
        <family val="2"/>
      </rPr>
      <t xml:space="preserve"> RUBRADO ESCUELA 5 FRAY BENTOS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</si>
  <si>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</si>
  <si>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Area construida</t>
  </si>
  <si>
    <t xml:space="preserve"> xx m2</t>
  </si>
  <si>
    <t>% incidencia s/precio total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</si>
  <si>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</si>
  <si>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</si>
  <si>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</si>
  <si>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</si>
  <si>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</si>
  <si>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</si>
  <si>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</si>
  <si>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</si>
  <si>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</si>
  <si>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</si>
  <si>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</si>
  <si>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</si>
  <si>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</si>
  <si>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</si>
  <si>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</si>
  <si>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</si>
  <si>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</si>
  <si>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</si>
  <si>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</si>
  <si>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 xml:space="preserve">Cartel de obra </t>
  </si>
  <si>
    <t>unidad</t>
  </si>
  <si>
    <t>Instalaciones provisorias de obra (Baño, comedor, etc.)</t>
  </si>
  <si>
    <t>ml</t>
  </si>
  <si>
    <t>Andamios, elementos de elevación.</t>
  </si>
  <si>
    <t>global</t>
  </si>
  <si>
    <t>2.00</t>
  </si>
  <si>
    <t>AZOTEA 1</t>
  </si>
  <si>
    <t>Retiro y colocación de cables</t>
  </si>
  <si>
    <t>Remoción y reparación de sectores desprendidos</t>
  </si>
  <si>
    <t>Hidrolavado de Pretiles</t>
  </si>
  <si>
    <t>Colocación de membrana líquida PU + geotextil</t>
  </si>
  <si>
    <t>m2</t>
  </si>
  <si>
    <t>Sellado y reposición de tornillos de sujeción</t>
  </si>
  <si>
    <t xml:space="preserve">Colocación de cuerda de vida </t>
  </si>
  <si>
    <t>3.00</t>
  </si>
  <si>
    <t>AZOTEA 2</t>
  </si>
  <si>
    <t xml:space="preserve">Colocación de membrana líquida PU + geotextil </t>
  </si>
  <si>
    <t>Tratamiento canalón de hormigón</t>
  </si>
  <si>
    <t>4.00</t>
  </si>
  <si>
    <t>AZOTEA 3</t>
  </si>
  <si>
    <t>Retiro de membrana asfáltica existente</t>
  </si>
  <si>
    <t>Colocación de membrana asfáltica en toda la superficie</t>
  </si>
  <si>
    <t>Colocación de dispositivos de retención en puntos de bajada</t>
  </si>
  <si>
    <t>5.00</t>
  </si>
  <si>
    <t>AZOTEA 6</t>
  </si>
  <si>
    <t>Preparación de la superficie para recibir membrana líquida</t>
  </si>
  <si>
    <t>Aplicación de membrana liquida + geotextil según memoria</t>
  </si>
  <si>
    <t>Tratamiento de canalones y bajadas</t>
  </si>
  <si>
    <t>lineal</t>
  </si>
  <si>
    <t>Acondicionamiento de claraboya</t>
  </si>
  <si>
    <t>Colocación de dispositivos de retención.</t>
  </si>
  <si>
    <t>6.00</t>
  </si>
  <si>
    <t>AZOTEA 7</t>
  </si>
  <si>
    <t>Aplicación de membrana asfáltica en sectores indicados</t>
  </si>
  <si>
    <t>7.00</t>
  </si>
  <si>
    <t>GASTOS GENERALES</t>
  </si>
  <si>
    <t>Gastos Generales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</si>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</sst>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(&quot;$U&quot;\ * #,##0.00_);_(&quot;$U&quot;\ * \(#,##0.00\);_(&quot;$U&quot;\ 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  <numFmt numFmtId="232" formatCode="&quot;$&quot;\ #,##0.00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2" fontId="0" fillId="0" borderId="0"/>
    <xf numFmtId="0" fontId="2" fillId="0" borderId="0"/>
    <xf numFmtId="165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6" fillId="0" borderId="0" applyFill="0" applyBorder="0" applyAlignment="0" applyProtection="0"/>
    <xf numFmtId="165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0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7" fontId="74" fillId="0" borderId="0"/>
    <xf numFmtId="167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7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0" fontId="102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0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0" fontId="102" fillId="0" borderId="0" applyFont="0" applyFill="0" applyBorder="0" applyAlignment="0" applyProtection="0"/>
  </cellStyleXfs>
  <cellXfs count="118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2" fontId="82" fillId="0" borderId="0" xfId="0" applyFont="1" applyAlignment="1">
      <alignment vertical="center"/>
    </xf>
    <xf numFmtId="172" fontId="108" fillId="0" borderId="0" xfId="0" applyFont="1" applyAlignment="1">
      <alignment horizontal="left" vertical="center" indent="6"/>
    </xf>
    <xf numFmtId="172" fontId="108" fillId="0" borderId="0" xfId="0" applyFont="1" applyAlignment="1">
      <alignment horizontal="left" vertical="center" indent="15"/>
    </xf>
    <xf numFmtId="172" fontId="109" fillId="0" borderId="0" xfId="0" applyFont="1" applyAlignment="1">
      <alignment vertical="center"/>
    </xf>
    <xf numFmtId="172" fontId="110" fillId="0" borderId="0" xfId="0" applyFont="1" applyAlignment="1">
      <alignment vertical="center"/>
    </xf>
    <xf numFmtId="172" fontId="108" fillId="0" borderId="0" xfId="0" applyFont="1" applyAlignment="1">
      <alignment vertical="center"/>
    </xf>
    <xf numFmtId="172" fontId="108" fillId="0" borderId="0" xfId="0" applyFont="1" applyAlignment="1">
      <alignment horizontal="left" vertical="center" indent="9"/>
    </xf>
    <xf numFmtId="172" fontId="108" fillId="0" borderId="0" xfId="0" applyFont="1" applyAlignment="1">
      <alignment horizontal="left" vertical="center" indent="8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29" xfId="47842" applyNumberFormat="1" applyFont="1" applyFill="1" applyBorder="1" applyAlignment="1">
      <alignment horizontal="center"/>
    </xf>
    <xf numFmtId="4" fontId="23" fillId="50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5" fillId="51" borderId="25" xfId="47865" applyFont="1" applyFill="1" applyBorder="1" applyAlignment="1">
      <alignment horizontal="center" vertical="center" wrapText="1"/>
    </xf>
    <xf numFmtId="0" fontId="115" fillId="51" borderId="25" xfId="47864" applyFont="1" applyFill="1" applyBorder="1" applyAlignment="1">
      <alignment horizontal="center" vertical="center" wrapText="1"/>
    </xf>
    <xf numFmtId="4" fontId="111" fillId="52" borderId="26" xfId="0" applyNumberFormat="1" applyFont="1" applyFill="1" applyBorder="1" applyAlignment="1">
      <alignment horizontal="center"/>
    </xf>
    <xf numFmtId="4" fontId="111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6" fillId="52" borderId="27" xfId="47864" applyFont="1" applyFill="1" applyBorder="1"/>
    <xf numFmtId="0" fontId="23" fillId="0" borderId="36" xfId="17901" applyFont="1" applyBorder="1" applyAlignment="1">
      <alignment horizontal="center"/>
    </xf>
    <xf numFmtId="4" fontId="23" fillId="50" borderId="36" xfId="0" applyNumberFormat="1" applyFont="1" applyFill="1" applyBorder="1" applyAlignment="1">
      <alignment horizontal="center"/>
    </xf>
    <xf numFmtId="4" fontId="23" fillId="0" borderId="36" xfId="17901" applyNumberFormat="1" applyFont="1" applyBorder="1" applyAlignment="1">
      <alignment horizontal="center"/>
    </xf>
    <xf numFmtId="4" fontId="23" fillId="50" borderId="34" xfId="0" applyNumberFormat="1" applyFont="1" applyFill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3" fontId="111" fillId="52" borderId="26" xfId="0" applyNumberFormat="1" applyFont="1" applyFill="1" applyBorder="1" applyAlignment="1">
      <alignment horizontal="center"/>
    </xf>
    <xf numFmtId="2" fontId="105" fillId="52" borderId="27" xfId="47864" applyNumberFormat="1" applyFont="1" applyFill="1" applyBorder="1" applyAlignment="1">
      <alignment horizontal="center"/>
    </xf>
    <xf numFmtId="4" fontId="105" fillId="52" borderId="27" xfId="47864" applyNumberFormat="1" applyFont="1" applyFill="1" applyBorder="1" applyAlignment="1">
      <alignment horizontal="center"/>
    </xf>
    <xf numFmtId="0" fontId="115" fillId="51" borderId="43" xfId="47864" applyFont="1" applyFill="1" applyBorder="1" applyAlignment="1">
      <alignment horizontal="center" vertical="center" wrapText="1"/>
    </xf>
    <xf numFmtId="0" fontId="23" fillId="0" borderId="44" xfId="47864" applyFont="1" applyBorder="1" applyAlignment="1">
      <alignment horizontal="right" indent="1"/>
    </xf>
    <xf numFmtId="209" fontId="106" fillId="0" borderId="44" xfId="47864" applyNumberFormat="1" applyFont="1" applyBorder="1" applyAlignment="1">
      <alignment horizontal="right" indent="1"/>
    </xf>
    <xf numFmtId="209" fontId="106" fillId="50" borderId="32" xfId="47864" applyNumberFormat="1" applyFont="1" applyFill="1" applyBorder="1" applyAlignment="1">
      <alignment horizontal="right" indent="1"/>
    </xf>
    <xf numFmtId="209" fontId="106" fillId="0" borderId="30" xfId="47864" applyNumberFormat="1" applyFont="1" applyBorder="1" applyAlignment="1">
      <alignment horizontal="right" indent="1"/>
    </xf>
    <xf numFmtId="0" fontId="115" fillId="51" borderId="37" xfId="47864" applyFont="1" applyFill="1" applyBorder="1" applyAlignment="1">
      <alignment horizontal="center" vertical="center" wrapText="1"/>
    </xf>
    <xf numFmtId="0" fontId="106" fillId="52" borderId="45" xfId="47864" applyFont="1" applyFill="1" applyBorder="1"/>
    <xf numFmtId="4" fontId="23" fillId="0" borderId="35" xfId="47842" applyNumberFormat="1" applyFont="1" applyFill="1" applyBorder="1" applyAlignment="1">
      <alignment horizontal="center"/>
    </xf>
    <xf numFmtId="0" fontId="23" fillId="0" borderId="42" xfId="17901" applyFont="1" applyBorder="1"/>
    <xf numFmtId="4" fontId="23" fillId="0" borderId="31" xfId="0" applyNumberFormat="1" applyFont="1" applyBorder="1"/>
    <xf numFmtId="4" fontId="23" fillId="50" borderId="42" xfId="0" applyNumberFormat="1" applyFont="1" applyFill="1" applyBorder="1" applyAlignment="1">
      <alignment horizontal="left"/>
    </xf>
    <xf numFmtId="4" fontId="23" fillId="0" borderId="42" xfId="0" applyNumberFormat="1" applyFont="1" applyBorder="1"/>
    <xf numFmtId="0" fontId="23" fillId="50" borderId="31" xfId="17901" applyFont="1" applyFill="1" applyBorder="1"/>
    <xf numFmtId="4" fontId="23" fillId="50" borderId="31" xfId="0" applyNumberFormat="1" applyFont="1" applyFill="1" applyBorder="1" applyAlignment="1">
      <alignment horizontal="left"/>
    </xf>
    <xf numFmtId="0" fontId="23" fillId="50" borderId="34" xfId="1790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50" borderId="0" xfId="0" applyNumberFormat="1" applyFont="1" applyFill="1"/>
    <xf numFmtId="10" fontId="108" fillId="0" borderId="0" xfId="0" applyNumberFormat="1" applyFont="1" applyAlignment="1">
      <alignment horizontal="left" vertical="center" indent="9"/>
    </xf>
    <xf numFmtId="231" fontId="23" fillId="0" borderId="44" xfId="47864" applyNumberFormat="1" applyFont="1" applyBorder="1" applyAlignment="1">
      <alignment horizontal="center"/>
    </xf>
    <xf numFmtId="231" fontId="105" fillId="52" borderId="27" xfId="47864" applyNumberFormat="1" applyFont="1" applyFill="1" applyBorder="1" applyAlignment="1">
      <alignment horizontal="center"/>
    </xf>
    <xf numFmtId="231" fontId="106" fillId="53" borderId="27" xfId="47864" applyNumberFormat="1" applyFont="1" applyFill="1" applyBorder="1"/>
    <xf numFmtId="209" fontId="106" fillId="52" borderId="27" xfId="47864" applyNumberFormat="1" applyFont="1" applyFill="1" applyBorder="1"/>
    <xf numFmtId="209" fontId="106" fillId="53" borderId="27" xfId="47864" applyNumberFormat="1" applyFont="1" applyFill="1" applyBorder="1"/>
    <xf numFmtId="209" fontId="107" fillId="50" borderId="30" xfId="47864" applyNumberFormat="1" applyFont="1" applyFill="1" applyBorder="1"/>
    <xf numFmtId="10" fontId="105" fillId="0" borderId="0" xfId="47864" applyNumberFormat="1" applyFont="1" applyAlignment="1">
      <alignment horizontal="center"/>
    </xf>
    <xf numFmtId="0" fontId="116" fillId="54" borderId="49" xfId="47865" applyFont="1" applyFill="1" applyBorder="1" applyAlignment="1">
      <alignment horizontal="center" vertical="center" wrapText="1"/>
    </xf>
    <xf numFmtId="0" fontId="116" fillId="54" borderId="53" xfId="47865" applyFont="1" applyFill="1" applyBorder="1" applyAlignment="1">
      <alignment horizontal="center" vertical="center" wrapText="1"/>
    </xf>
    <xf numFmtId="0" fontId="116" fillId="54" borderId="57" xfId="47865" applyFont="1" applyFill="1" applyBorder="1" applyAlignment="1">
      <alignment horizontal="center" vertical="center" wrapText="1"/>
    </xf>
    <xf numFmtId="10" fontId="116" fillId="54" borderId="49" xfId="47865" applyNumberFormat="1" applyFont="1" applyFill="1" applyBorder="1" applyAlignment="1">
      <alignment horizontal="center" vertical="center" wrapText="1"/>
    </xf>
    <xf numFmtId="10" fontId="116" fillId="54" borderId="53" xfId="47865" applyNumberFormat="1" applyFont="1" applyFill="1" applyBorder="1" applyAlignment="1">
      <alignment horizontal="center" vertical="center" wrapText="1"/>
    </xf>
    <xf numFmtId="10" fontId="116" fillId="54" borderId="57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0" fontId="105" fillId="0" borderId="35" xfId="47864" applyNumberFormat="1" applyFont="1" applyBorder="1" applyAlignment="1">
      <alignment horizontal="center"/>
    </xf>
    <xf numFmtId="231" fontId="23" fillId="0" borderId="61" xfId="0" applyNumberFormat="1" applyFont="1" applyBorder="1" applyAlignment="1">
      <alignment horizontal="center"/>
    </xf>
    <xf numFmtId="4" fontId="23" fillId="0" borderId="61" xfId="47842" applyNumberFormat="1" applyFont="1" applyFill="1" applyBorder="1" applyAlignment="1">
      <alignment horizontal="center"/>
    </xf>
    <xf numFmtId="232" fontId="106" fillId="52" borderId="28" xfId="47864" applyNumberFormat="1" applyFont="1" applyFill="1" applyBorder="1" applyAlignment="1">
      <alignment horizontal="right"/>
    </xf>
    <xf numFmtId="232" fontId="23" fillId="0" borderId="41" xfId="47864" applyNumberFormat="1" applyFont="1" applyBorder="1" applyAlignment="1">
      <alignment horizontal="right" indent="1"/>
    </xf>
    <xf numFmtId="232" fontId="106" fillId="0" borderId="41" xfId="47864" applyNumberFormat="1" applyFont="1" applyBorder="1" applyAlignment="1">
      <alignment horizontal="right" indent="1"/>
    </xf>
    <xf numFmtId="232" fontId="106" fillId="52" borderId="28" xfId="47864" applyNumberFormat="1" applyFont="1" applyFill="1" applyBorder="1"/>
    <xf numFmtId="232" fontId="106" fillId="50" borderId="35" xfId="47864" applyNumberFormat="1" applyFont="1" applyFill="1" applyBorder="1" applyAlignment="1">
      <alignment horizontal="right" indent="1"/>
    </xf>
    <xf numFmtId="232" fontId="106" fillId="53" borderId="28" xfId="47864" applyNumberFormat="1" applyFont="1" applyFill="1" applyBorder="1"/>
    <xf numFmtId="232" fontId="107" fillId="50" borderId="35" xfId="47864" applyNumberFormat="1" applyFont="1" applyFill="1" applyBorder="1"/>
    <xf numFmtId="232" fontId="106" fillId="0" borderId="35" xfId="47864" applyNumberFormat="1" applyFont="1" applyBorder="1" applyAlignment="1">
      <alignment horizontal="right" indent="1"/>
    </xf>
    <xf numFmtId="232" fontId="105" fillId="55" borderId="60" xfId="47864" applyNumberFormat="1" applyFont="1" applyFill="1" applyBorder="1" applyAlignment="1">
      <alignment horizontal="right"/>
    </xf>
    <xf numFmtId="232" fontId="0" fillId="0" borderId="0" xfId="0" applyNumberFormat="1"/>
    <xf numFmtId="0" fontId="116" fillId="54" borderId="54" xfId="47865" applyFont="1" applyFill="1" applyBorder="1" applyAlignment="1">
      <alignment horizontal="left" vertical="center" wrapText="1"/>
    </xf>
    <xf numFmtId="0" fontId="116" fillId="54" borderId="55" xfId="47865" applyFont="1" applyFill="1" applyBorder="1" applyAlignment="1">
      <alignment horizontal="left" vertical="center" wrapText="1"/>
    </xf>
    <xf numFmtId="0" fontId="116" fillId="54" borderId="56" xfId="47865" applyFont="1" applyFill="1" applyBorder="1" applyAlignment="1">
      <alignment horizontal="left" vertical="center" wrapText="1"/>
    </xf>
    <xf numFmtId="172" fontId="0" fillId="0" borderId="57" xfId="0" applyBorder="1" applyAlignment="1">
      <alignment horizontal="left" vertical="center" wrapText="1"/>
    </xf>
    <xf numFmtId="0" fontId="116" fillId="54" borderId="57" xfId="47865" applyFont="1" applyFill="1" applyBorder="1" applyAlignment="1">
      <alignment horizontal="left" vertical="center" wrapText="1"/>
    </xf>
    <xf numFmtId="0" fontId="116" fillId="54" borderId="46" xfId="47865" applyFont="1" applyFill="1" applyBorder="1" applyAlignment="1">
      <alignment horizontal="left" vertical="center" wrapText="1"/>
    </xf>
    <xf numFmtId="0" fontId="116" fillId="54" borderId="47" xfId="47865" applyFont="1" applyFill="1" applyBorder="1" applyAlignment="1">
      <alignment horizontal="left" vertical="center" wrapText="1"/>
    </xf>
    <xf numFmtId="0" fontId="116" fillId="54" borderId="53" xfId="47865" applyFont="1" applyFill="1" applyBorder="1" applyAlignment="1">
      <alignment horizontal="left" vertical="center" wrapText="1"/>
    </xf>
    <xf numFmtId="172" fontId="0" fillId="0" borderId="53" xfId="0" applyBorder="1" applyAlignment="1">
      <alignment horizontal="left" vertical="center" wrapText="1"/>
    </xf>
    <xf numFmtId="0" fontId="116" fillId="54" borderId="50" xfId="47865" applyFont="1" applyFill="1" applyBorder="1" applyAlignment="1">
      <alignment horizontal="left" vertical="center" wrapText="1"/>
    </xf>
    <xf numFmtId="0" fontId="116" fillId="54" borderId="51" xfId="47865" applyFont="1" applyFill="1" applyBorder="1" applyAlignment="1">
      <alignment horizontal="left" vertical="center" wrapText="1"/>
    </xf>
    <xf numFmtId="0" fontId="116" fillId="54" borderId="52" xfId="47865" applyFont="1" applyFill="1" applyBorder="1" applyAlignment="1">
      <alignment horizontal="left" vertical="center" wrapText="1"/>
    </xf>
    <xf numFmtId="4" fontId="112" fillId="50" borderId="39" xfId="0" applyNumberFormat="1" applyFont="1" applyFill="1" applyBorder="1" applyAlignment="1">
      <alignment horizontal="center" vertical="center"/>
    </xf>
    <xf numFmtId="4" fontId="112" fillId="50" borderId="33" xfId="0" applyNumberFormat="1" applyFont="1" applyFill="1" applyBorder="1" applyAlignment="1">
      <alignment horizontal="center" vertical="center"/>
    </xf>
    <xf numFmtId="172" fontId="112" fillId="51" borderId="40" xfId="0" applyFont="1" applyFill="1" applyBorder="1" applyAlignment="1">
      <alignment horizontal="center" vertical="center" wrapText="1"/>
    </xf>
    <xf numFmtId="172" fontId="112" fillId="51" borderId="58" xfId="0" applyFont="1" applyFill="1" applyBorder="1" applyAlignment="1">
      <alignment horizontal="center" vertical="center" wrapText="1"/>
    </xf>
    <xf numFmtId="172" fontId="0" fillId="0" borderId="58" xfId="0" applyBorder="1" applyAlignment="1">
      <alignment horizontal="center" vertical="center" wrapText="1"/>
    </xf>
    <xf numFmtId="172" fontId="0" fillId="0" borderId="59" xfId="0" applyBorder="1" applyAlignment="1">
      <alignment horizontal="center" vertical="center" wrapText="1"/>
    </xf>
    <xf numFmtId="0" fontId="116" fillId="54" borderId="48" xfId="47865" applyFont="1" applyFill="1" applyBorder="1" applyAlignment="1">
      <alignment horizontal="left" vertical="center" wrapText="1"/>
    </xf>
    <xf numFmtId="0" fontId="116" fillId="54" borderId="49" xfId="47865" applyFont="1" applyFill="1" applyBorder="1" applyAlignment="1">
      <alignment horizontal="left" vertical="center" wrapText="1"/>
    </xf>
    <xf numFmtId="172" fontId="0" fillId="0" borderId="49" xfId="0" applyBorder="1" applyAlignment="1">
      <alignment horizontal="left" vertical="center" wrapText="1"/>
    </xf>
    <xf numFmtId="172" fontId="0" fillId="0" borderId="33" xfId="0" applyBorder="1" applyAlignment="1"/>
    <xf numFmtId="172" fontId="0" fillId="0" borderId="38" xfId="0" applyBorder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tabSelected="1" view="pageBreakPreview" zoomScale="60" zoomScaleNormal="66" workbookViewId="0">
      <selection activeCell="C43" sqref="C43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89.5703125" style="2" bestFit="1" customWidth="1"/>
    <col min="4" max="4" width="18.57031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8.28515625" style="2" customWidth="1"/>
    <col min="12" max="16384" width="11.42578125" style="2"/>
  </cols>
  <sheetData>
    <row r="1" spans="1:12" ht="20.25" customHeight="1" thickBot="1">
      <c r="A1" s="19"/>
      <c r="B1" s="20"/>
      <c r="C1" s="19"/>
      <c r="D1" s="20"/>
      <c r="E1" s="21"/>
      <c r="F1" s="19"/>
      <c r="G1" s="19"/>
      <c r="H1" s="66"/>
      <c r="I1" s="19"/>
      <c r="J1" s="19"/>
      <c r="K1" s="19"/>
    </row>
    <row r="2" spans="1:12" ht="99.75" customHeight="1" thickBot="1">
      <c r="A2" s="19"/>
      <c r="B2" s="107"/>
      <c r="C2" s="108"/>
      <c r="D2" s="108"/>
      <c r="E2" s="108"/>
      <c r="F2" s="108"/>
      <c r="G2" s="108"/>
      <c r="H2" s="108"/>
      <c r="I2" s="108"/>
      <c r="J2" s="116"/>
      <c r="K2" s="117"/>
    </row>
    <row r="3" spans="1:12" ht="65.25" customHeight="1" thickBot="1">
      <c r="B3" s="109" t="s">
        <v>0</v>
      </c>
      <c r="C3" s="110"/>
      <c r="D3" s="110"/>
      <c r="E3" s="110"/>
      <c r="F3" s="110"/>
      <c r="G3" s="110"/>
      <c r="H3" s="110"/>
      <c r="I3" s="110"/>
      <c r="J3" s="111"/>
      <c r="K3" s="112"/>
    </row>
    <row r="4" spans="1:12" ht="40.5" customHeight="1">
      <c r="B4" s="100" t="s">
        <v>1</v>
      </c>
      <c r="C4" s="101"/>
      <c r="D4" s="113" t="s">
        <v>2</v>
      </c>
      <c r="E4" s="115"/>
      <c r="F4" s="114"/>
      <c r="G4" s="115"/>
      <c r="H4" s="75" t="s">
        <v>3</v>
      </c>
      <c r="I4" s="113" t="s">
        <v>4</v>
      </c>
      <c r="J4" s="114"/>
      <c r="K4" s="78"/>
    </row>
    <row r="5" spans="1:12" ht="40.5" customHeight="1">
      <c r="B5" s="104" t="s">
        <v>5</v>
      </c>
      <c r="C5" s="105"/>
      <c r="D5" s="106" t="s">
        <v>6</v>
      </c>
      <c r="E5" s="103"/>
      <c r="F5" s="102"/>
      <c r="G5" s="103"/>
      <c r="H5" s="76" t="s">
        <v>7</v>
      </c>
      <c r="I5" s="106" t="s">
        <v>4</v>
      </c>
      <c r="J5" s="102"/>
      <c r="K5" s="79"/>
    </row>
    <row r="6" spans="1:12" ht="40.5" customHeight="1" thickBot="1">
      <c r="B6" s="95" t="s">
        <v>8</v>
      </c>
      <c r="C6" s="96"/>
      <c r="D6" s="97" t="s">
        <v>9</v>
      </c>
      <c r="E6" s="98"/>
      <c r="F6" s="99"/>
      <c r="G6" s="98"/>
      <c r="H6" s="77" t="s">
        <v>7</v>
      </c>
      <c r="I6" s="97" t="s">
        <v>10</v>
      </c>
      <c r="J6" s="99"/>
      <c r="K6" s="80"/>
    </row>
    <row r="7" spans="1:12" ht="40.5" customHeight="1" thickBot="1">
      <c r="B7" s="95" t="s">
        <v>11</v>
      </c>
      <c r="C7" s="96"/>
      <c r="D7" s="97"/>
      <c r="E7" s="98"/>
      <c r="F7" s="99"/>
      <c r="G7" s="98"/>
      <c r="H7" s="77"/>
      <c r="I7" s="97" t="s">
        <v>10</v>
      </c>
      <c r="J7" s="99"/>
      <c r="K7" s="80"/>
    </row>
    <row r="8" spans="1:12" ht="42.75" customHeight="1" thickBot="1">
      <c r="B8" s="29" t="s">
        <v>12</v>
      </c>
      <c r="C8" s="29" t="s">
        <v>13</v>
      </c>
      <c r="D8" s="29" t="s">
        <v>14</v>
      </c>
      <c r="E8" s="29" t="s">
        <v>15</v>
      </c>
      <c r="F8" s="30" t="s">
        <v>16</v>
      </c>
      <c r="G8" s="30" t="s">
        <v>17</v>
      </c>
      <c r="H8" s="30" t="s">
        <v>18</v>
      </c>
      <c r="I8" s="55" t="s">
        <v>19</v>
      </c>
      <c r="J8" s="50" t="s">
        <v>20</v>
      </c>
      <c r="K8" s="30" t="s">
        <v>21</v>
      </c>
    </row>
    <row r="9" spans="1:12" ht="19.5" thickBot="1">
      <c r="B9" s="31" t="s">
        <v>22</v>
      </c>
      <c r="C9" s="32" t="s">
        <v>23</v>
      </c>
      <c r="D9" s="33"/>
      <c r="E9" s="34"/>
      <c r="F9" s="35"/>
      <c r="G9" s="48"/>
      <c r="H9" s="35"/>
      <c r="I9" s="56"/>
      <c r="J9" s="71" t="e">
        <f>K9/K43</f>
        <v>#DIV/0!</v>
      </c>
      <c r="K9" s="85">
        <f>SUM(G10,G11:G12)</f>
        <v>0</v>
      </c>
    </row>
    <row r="10" spans="1:12" ht="15">
      <c r="B10" s="38">
        <v>1.1000000000000001</v>
      </c>
      <c r="C10" s="58" t="s">
        <v>24</v>
      </c>
      <c r="D10" s="36" t="s">
        <v>25</v>
      </c>
      <c r="E10" s="22"/>
      <c r="F10" s="22"/>
      <c r="G10" s="57">
        <f t="shared" ref="G10" si="0">E10*F10</f>
        <v>0</v>
      </c>
      <c r="H10" s="68" t="e">
        <f t="shared" ref="H10:I12" si="1">+F10/$K$43</f>
        <v>#DIV/0!</v>
      </c>
      <c r="I10" s="83" t="e">
        <f t="shared" si="1"/>
        <v>#DIV/0!</v>
      </c>
      <c r="J10" s="51"/>
      <c r="K10" s="86"/>
      <c r="L10" s="12"/>
    </row>
    <row r="11" spans="1:12" ht="18.75">
      <c r="B11" s="38">
        <v>1.2</v>
      </c>
      <c r="C11" s="58" t="s">
        <v>26</v>
      </c>
      <c r="D11" s="36" t="s">
        <v>27</v>
      </c>
      <c r="E11" s="22"/>
      <c r="F11" s="22"/>
      <c r="G11" s="57">
        <f t="shared" ref="G11:G12" si="2">E11*F11</f>
        <v>0</v>
      </c>
      <c r="H11" s="68" t="e">
        <f t="shared" si="1"/>
        <v>#DIV/0!</v>
      </c>
      <c r="I11" s="83" t="e">
        <f t="shared" si="1"/>
        <v>#DIV/0!</v>
      </c>
      <c r="J11" s="52"/>
      <c r="K11" s="87"/>
      <c r="L11" s="12"/>
    </row>
    <row r="12" spans="1:12" ht="19.5" thickBot="1">
      <c r="B12" s="38">
        <v>1.3</v>
      </c>
      <c r="C12" s="58" t="s">
        <v>28</v>
      </c>
      <c r="D12" s="36" t="s">
        <v>29</v>
      </c>
      <c r="E12" s="22"/>
      <c r="F12" s="22"/>
      <c r="G12" s="57">
        <f t="shared" si="2"/>
        <v>0</v>
      </c>
      <c r="H12" s="68" t="e">
        <f t="shared" si="1"/>
        <v>#DIV/0!</v>
      </c>
      <c r="I12" s="83" t="e">
        <f t="shared" si="1"/>
        <v>#DIV/0!</v>
      </c>
      <c r="J12" s="52"/>
      <c r="K12" s="87"/>
      <c r="L12" s="12"/>
    </row>
    <row r="13" spans="1:12" ht="19.5" thickBot="1">
      <c r="B13" s="47" t="s">
        <v>30</v>
      </c>
      <c r="C13" s="32" t="s">
        <v>31</v>
      </c>
      <c r="D13" s="33"/>
      <c r="E13" s="34"/>
      <c r="F13" s="49"/>
      <c r="G13" s="49"/>
      <c r="H13" s="69"/>
      <c r="I13" s="69"/>
      <c r="J13" s="71" t="e">
        <f>K13/K43</f>
        <v>#DIV/0!</v>
      </c>
      <c r="K13" s="88">
        <f>SUM(G14:G19)</f>
        <v>0</v>
      </c>
      <c r="L13" s="16"/>
    </row>
    <row r="14" spans="1:12" ht="18.75">
      <c r="B14" s="38">
        <v>2.1</v>
      </c>
      <c r="C14" s="62" t="s">
        <v>32</v>
      </c>
      <c r="D14" s="64" t="s">
        <v>29</v>
      </c>
      <c r="E14" s="24"/>
      <c r="F14" s="22"/>
      <c r="G14" s="57">
        <f t="shared" ref="G14:G17" si="3">E14*F14</f>
        <v>0</v>
      </c>
      <c r="H14" s="68" t="e">
        <f t="shared" ref="H14:I19" si="4">+F14/$K$43</f>
        <v>#DIV/0!</v>
      </c>
      <c r="I14" s="83" t="e">
        <f t="shared" si="4"/>
        <v>#DIV/0!</v>
      </c>
      <c r="J14" s="53"/>
      <c r="K14" s="89"/>
      <c r="L14" s="15"/>
    </row>
    <row r="15" spans="1:12" ht="18.75">
      <c r="B15" s="38">
        <v>2.2000000000000002</v>
      </c>
      <c r="C15" s="62" t="s">
        <v>33</v>
      </c>
      <c r="D15" s="36" t="s">
        <v>29</v>
      </c>
      <c r="E15" s="22"/>
      <c r="F15" s="22"/>
      <c r="G15" s="57">
        <f t="shared" si="3"/>
        <v>0</v>
      </c>
      <c r="H15" s="68" t="e">
        <f t="shared" si="4"/>
        <v>#DIV/0!</v>
      </c>
      <c r="I15" s="83" t="e">
        <f t="shared" si="4"/>
        <v>#DIV/0!</v>
      </c>
      <c r="J15" s="52"/>
      <c r="K15" s="87"/>
      <c r="L15" s="15"/>
    </row>
    <row r="16" spans="1:12" ht="18.75">
      <c r="B16" s="38">
        <v>2.2999999999999998</v>
      </c>
      <c r="C16" s="58" t="s">
        <v>34</v>
      </c>
      <c r="D16" s="36" t="s">
        <v>29</v>
      </c>
      <c r="E16" s="22"/>
      <c r="F16" s="22"/>
      <c r="G16" s="57">
        <f t="shared" si="3"/>
        <v>0</v>
      </c>
      <c r="H16" s="68" t="e">
        <f t="shared" si="4"/>
        <v>#DIV/0!</v>
      </c>
      <c r="I16" s="83" t="e">
        <f t="shared" si="4"/>
        <v>#DIV/0!</v>
      </c>
      <c r="J16" s="52"/>
      <c r="K16" s="87"/>
      <c r="L16" s="18"/>
    </row>
    <row r="17" spans="2:12" ht="18.75">
      <c r="B17" s="38">
        <v>2.4</v>
      </c>
      <c r="C17" s="58" t="s">
        <v>35</v>
      </c>
      <c r="D17" s="36" t="s">
        <v>36</v>
      </c>
      <c r="E17" s="22"/>
      <c r="F17" s="22"/>
      <c r="G17" s="57">
        <f t="shared" si="3"/>
        <v>0</v>
      </c>
      <c r="H17" s="68" t="e">
        <f t="shared" si="4"/>
        <v>#DIV/0!</v>
      </c>
      <c r="I17" s="83" t="e">
        <f t="shared" si="4"/>
        <v>#DIV/0!</v>
      </c>
      <c r="J17" s="52"/>
      <c r="K17" s="87"/>
      <c r="L17" s="11"/>
    </row>
    <row r="18" spans="2:12" ht="18.75">
      <c r="B18" s="38">
        <v>2.5</v>
      </c>
      <c r="C18" s="58" t="s">
        <v>37</v>
      </c>
      <c r="D18" s="36" t="s">
        <v>29</v>
      </c>
      <c r="E18" s="22"/>
      <c r="F18" s="22"/>
      <c r="G18" s="57">
        <f>E18*F18</f>
        <v>0</v>
      </c>
      <c r="H18" s="68" t="e">
        <f t="shared" si="4"/>
        <v>#DIV/0!</v>
      </c>
      <c r="I18" s="83" t="e">
        <f t="shared" si="4"/>
        <v>#DIV/0!</v>
      </c>
      <c r="J18" s="52"/>
      <c r="K18" s="87"/>
      <c r="L18" s="11"/>
    </row>
    <row r="19" spans="2:12" ht="19.5" thickBot="1">
      <c r="B19" s="38">
        <v>2.6</v>
      </c>
      <c r="C19" s="58" t="s">
        <v>38</v>
      </c>
      <c r="D19" s="36" t="s">
        <v>29</v>
      </c>
      <c r="E19" s="22"/>
      <c r="F19" s="22"/>
      <c r="G19" s="57">
        <f>E19*F19</f>
        <v>0</v>
      </c>
      <c r="H19" s="68" t="e">
        <f t="shared" si="4"/>
        <v>#DIV/0!</v>
      </c>
      <c r="I19" s="83" t="e">
        <f t="shared" si="4"/>
        <v>#DIV/0!</v>
      </c>
      <c r="J19" s="52"/>
      <c r="K19" s="87"/>
      <c r="L19" s="11"/>
    </row>
    <row r="20" spans="2:12" ht="19.5" thickBot="1">
      <c r="B20" s="42" t="s">
        <v>39</v>
      </c>
      <c r="C20" s="43" t="s">
        <v>40</v>
      </c>
      <c r="D20" s="44"/>
      <c r="E20" s="45"/>
      <c r="F20" s="46"/>
      <c r="G20" s="46"/>
      <c r="H20" s="70"/>
      <c r="I20" s="70"/>
      <c r="J20" s="72" t="e">
        <f>K20/K43</f>
        <v>#DIV/0!</v>
      </c>
      <c r="K20" s="90">
        <f>SUM(G21:G25)</f>
        <v>0</v>
      </c>
      <c r="L20"/>
    </row>
    <row r="21" spans="2:12" ht="18.75">
      <c r="B21" s="38">
        <v>3.1</v>
      </c>
      <c r="C21" s="62" t="s">
        <v>33</v>
      </c>
      <c r="D21" s="41" t="s">
        <v>29</v>
      </c>
      <c r="E21" s="84"/>
      <c r="F21" s="22"/>
      <c r="G21" s="57">
        <f>E21*F21</f>
        <v>0</v>
      </c>
      <c r="H21" s="68" t="e">
        <f t="shared" ref="H21:I25" si="5">+F21/$K$43</f>
        <v>#DIV/0!</v>
      </c>
      <c r="I21" s="83" t="e">
        <f t="shared" si="5"/>
        <v>#DIV/0!</v>
      </c>
      <c r="J21" s="52"/>
      <c r="K21" s="87"/>
      <c r="L21"/>
    </row>
    <row r="22" spans="2:12" ht="18.75">
      <c r="B22" s="38">
        <v>3.2</v>
      </c>
      <c r="C22" s="58" t="s">
        <v>34</v>
      </c>
      <c r="D22" s="41" t="s">
        <v>29</v>
      </c>
      <c r="E22" s="84"/>
      <c r="F22" s="22"/>
      <c r="G22" s="57">
        <f>E22*F22</f>
        <v>0</v>
      </c>
      <c r="H22" s="68" t="e">
        <f t="shared" si="5"/>
        <v>#DIV/0!</v>
      </c>
      <c r="I22" s="83" t="e">
        <f t="shared" si="5"/>
        <v>#DIV/0!</v>
      </c>
      <c r="J22" s="52"/>
      <c r="K22" s="87"/>
      <c r="L22"/>
    </row>
    <row r="23" spans="2:12" ht="18.75">
      <c r="B23" s="38">
        <v>3.3</v>
      </c>
      <c r="C23" s="58" t="s">
        <v>41</v>
      </c>
      <c r="D23" s="41" t="s">
        <v>36</v>
      </c>
      <c r="E23" s="84"/>
      <c r="F23" s="22"/>
      <c r="G23" s="57">
        <f>E23*F23</f>
        <v>0</v>
      </c>
      <c r="H23" s="68" t="e">
        <f t="shared" si="5"/>
        <v>#DIV/0!</v>
      </c>
      <c r="I23" s="83" t="e">
        <f t="shared" si="5"/>
        <v>#DIV/0!</v>
      </c>
      <c r="J23" s="52"/>
      <c r="K23" s="87"/>
      <c r="L23"/>
    </row>
    <row r="24" spans="2:12" ht="18.75">
      <c r="B24" s="38">
        <v>3.4</v>
      </c>
      <c r="C24" s="58" t="s">
        <v>37</v>
      </c>
      <c r="D24" s="41" t="s">
        <v>29</v>
      </c>
      <c r="E24" s="84"/>
      <c r="F24" s="22"/>
      <c r="G24" s="57">
        <f>E24*F24</f>
        <v>0</v>
      </c>
      <c r="H24" s="68" t="e">
        <f t="shared" si="5"/>
        <v>#DIV/0!</v>
      </c>
      <c r="I24" s="83" t="e">
        <f t="shared" si="5"/>
        <v>#DIV/0!</v>
      </c>
      <c r="J24" s="52"/>
      <c r="K24" s="87"/>
      <c r="L24"/>
    </row>
    <row r="25" spans="2:12" ht="19.5" thickBot="1">
      <c r="B25" s="38">
        <v>3.5</v>
      </c>
      <c r="C25" s="61" t="s">
        <v>42</v>
      </c>
      <c r="D25" s="41" t="s">
        <v>29</v>
      </c>
      <c r="E25" s="84"/>
      <c r="F25" s="22"/>
      <c r="G25" s="57">
        <f>E25*F25</f>
        <v>0</v>
      </c>
      <c r="H25" s="68" t="e">
        <f t="shared" si="5"/>
        <v>#DIV/0!</v>
      </c>
      <c r="I25" s="83" t="e">
        <f t="shared" si="5"/>
        <v>#DIV/0!</v>
      </c>
      <c r="J25" s="52"/>
      <c r="K25" s="87"/>
      <c r="L25"/>
    </row>
    <row r="26" spans="2:12" ht="19.5" thickBot="1">
      <c r="B26" s="42" t="s">
        <v>43</v>
      </c>
      <c r="C26" s="43" t="s">
        <v>44</v>
      </c>
      <c r="D26" s="44"/>
      <c r="E26" s="45"/>
      <c r="F26" s="46"/>
      <c r="G26" s="46"/>
      <c r="H26" s="70"/>
      <c r="I26" s="70"/>
      <c r="J26" s="72" t="e">
        <f>K26/K43</f>
        <v>#DIV/0!</v>
      </c>
      <c r="K26" s="90">
        <f>SUM(G27:G31)</f>
        <v>0</v>
      </c>
      <c r="L26"/>
    </row>
    <row r="27" spans="2:12" ht="21">
      <c r="B27" s="37">
        <v>4.0999999999999996</v>
      </c>
      <c r="C27" s="60" t="s">
        <v>45</v>
      </c>
      <c r="D27" s="39" t="s">
        <v>29</v>
      </c>
      <c r="E27" s="25"/>
      <c r="F27" s="22"/>
      <c r="G27" s="57">
        <f>E27*F27</f>
        <v>0</v>
      </c>
      <c r="H27" s="68" t="e">
        <f t="shared" ref="H27:I31" si="6">+F27/$K$43</f>
        <v>#DIV/0!</v>
      </c>
      <c r="I27" s="83" t="e">
        <f t="shared" si="6"/>
        <v>#DIV/0!</v>
      </c>
      <c r="J27" s="73"/>
      <c r="K27" s="91"/>
      <c r="L27"/>
    </row>
    <row r="28" spans="2:12" ht="21">
      <c r="B28" s="37">
        <v>4.2</v>
      </c>
      <c r="C28" s="60" t="s">
        <v>46</v>
      </c>
      <c r="D28" s="39" t="s">
        <v>36</v>
      </c>
      <c r="E28" s="25"/>
      <c r="F28" s="22"/>
      <c r="G28" s="57">
        <f>E28*F28</f>
        <v>0</v>
      </c>
      <c r="H28" s="68" t="e">
        <f t="shared" si="6"/>
        <v>#DIV/0!</v>
      </c>
      <c r="I28" s="83" t="e">
        <f t="shared" si="6"/>
        <v>#DIV/0!</v>
      </c>
      <c r="J28" s="73"/>
      <c r="K28" s="91"/>
      <c r="L28"/>
    </row>
    <row r="29" spans="2:12" ht="21">
      <c r="B29" s="37">
        <v>4.2</v>
      </c>
      <c r="C29" s="63" t="s">
        <v>47</v>
      </c>
      <c r="D29" s="39" t="s">
        <v>29</v>
      </c>
      <c r="E29" s="25"/>
      <c r="F29" s="22"/>
      <c r="G29" s="57">
        <f>E29*F29</f>
        <v>0</v>
      </c>
      <c r="H29" s="68" t="e">
        <f t="shared" si="6"/>
        <v>#DIV/0!</v>
      </c>
      <c r="I29" s="83" t="e">
        <f t="shared" si="6"/>
        <v>#DIV/0!</v>
      </c>
      <c r="J29" s="73"/>
      <c r="K29" s="91"/>
      <c r="L29"/>
    </row>
    <row r="30" spans="2:12" ht="21">
      <c r="B30" s="37">
        <v>4.3</v>
      </c>
      <c r="C30" s="58" t="s">
        <v>34</v>
      </c>
      <c r="D30" s="39" t="s">
        <v>29</v>
      </c>
      <c r="E30" s="25"/>
      <c r="F30" s="22"/>
      <c r="G30" s="57">
        <f>E30*F30</f>
        <v>0</v>
      </c>
      <c r="H30" s="68" t="e">
        <f t="shared" si="6"/>
        <v>#DIV/0!</v>
      </c>
      <c r="I30" s="83" t="e">
        <f t="shared" si="6"/>
        <v>#DIV/0!</v>
      </c>
      <c r="J30" s="73"/>
      <c r="K30" s="91"/>
      <c r="L30"/>
    </row>
    <row r="31" spans="2:12" ht="21.75" thickBot="1">
      <c r="B31" s="37">
        <v>4.4000000000000004</v>
      </c>
      <c r="C31" s="58" t="s">
        <v>41</v>
      </c>
      <c r="D31" s="39" t="s">
        <v>36</v>
      </c>
      <c r="E31" s="25"/>
      <c r="F31" s="22"/>
      <c r="G31" s="57">
        <f>E31*F31</f>
        <v>0</v>
      </c>
      <c r="H31" s="68" t="e">
        <f t="shared" si="6"/>
        <v>#DIV/0!</v>
      </c>
      <c r="I31" s="83" t="e">
        <f t="shared" si="6"/>
        <v>#DIV/0!</v>
      </c>
      <c r="J31" s="73"/>
      <c r="K31" s="91"/>
      <c r="L31"/>
    </row>
    <row r="32" spans="2:12" ht="19.5" thickBot="1">
      <c r="B32" s="42" t="s">
        <v>48</v>
      </c>
      <c r="C32" s="43" t="s">
        <v>49</v>
      </c>
      <c r="D32" s="44"/>
      <c r="E32" s="45"/>
      <c r="F32" s="46"/>
      <c r="G32" s="46"/>
      <c r="H32" s="70"/>
      <c r="I32" s="70"/>
      <c r="J32" s="72" t="e">
        <f>K32/K43</f>
        <v>#DIV/0!</v>
      </c>
      <c r="K32" s="90">
        <f>SUM(G33:G37)</f>
        <v>0</v>
      </c>
      <c r="L32"/>
    </row>
    <row r="33" spans="1:12" ht="21">
      <c r="B33" s="37">
        <v>5.0999999999999996</v>
      </c>
      <c r="C33" s="60" t="s">
        <v>50</v>
      </c>
      <c r="D33" s="39" t="s">
        <v>29</v>
      </c>
      <c r="E33" s="25"/>
      <c r="F33" s="22"/>
      <c r="G33" s="57">
        <f>E33*F33</f>
        <v>0</v>
      </c>
      <c r="H33" s="68" t="e">
        <f t="shared" ref="H33:I37" si="7">+F33/$K$43</f>
        <v>#DIV/0!</v>
      </c>
      <c r="I33" s="83" t="e">
        <f t="shared" si="7"/>
        <v>#DIV/0!</v>
      </c>
      <c r="J33" s="73"/>
      <c r="K33" s="91"/>
      <c r="L33"/>
    </row>
    <row r="34" spans="1:12" ht="21">
      <c r="B34" s="37">
        <v>5.2</v>
      </c>
      <c r="C34" s="63" t="s">
        <v>51</v>
      </c>
      <c r="D34" s="39" t="s">
        <v>36</v>
      </c>
      <c r="E34" s="25"/>
      <c r="F34" s="22"/>
      <c r="G34" s="57">
        <f>E34*F34</f>
        <v>0</v>
      </c>
      <c r="H34" s="68" t="e">
        <f t="shared" si="7"/>
        <v>#DIV/0!</v>
      </c>
      <c r="I34" s="83" t="e">
        <f t="shared" si="7"/>
        <v>#DIV/0!</v>
      </c>
      <c r="J34" s="73"/>
      <c r="K34" s="91"/>
      <c r="L34"/>
    </row>
    <row r="35" spans="1:12" ht="21">
      <c r="B35" s="37">
        <v>5.3</v>
      </c>
      <c r="C35" s="63" t="s">
        <v>52</v>
      </c>
      <c r="D35" s="39" t="s">
        <v>53</v>
      </c>
      <c r="E35" s="25"/>
      <c r="F35" s="22"/>
      <c r="G35" s="57">
        <f>E35*F35</f>
        <v>0</v>
      </c>
      <c r="H35" s="68" t="e">
        <f t="shared" si="7"/>
        <v>#DIV/0!</v>
      </c>
      <c r="I35" s="83" t="e">
        <f t="shared" si="7"/>
        <v>#DIV/0!</v>
      </c>
      <c r="J35" s="73"/>
      <c r="K35" s="91"/>
      <c r="L35"/>
    </row>
    <row r="36" spans="1:12" ht="21">
      <c r="B36" s="37">
        <v>5.4</v>
      </c>
      <c r="C36" s="63" t="s">
        <v>54</v>
      </c>
      <c r="D36" s="39" t="s">
        <v>29</v>
      </c>
      <c r="E36" s="25"/>
      <c r="F36" s="22"/>
      <c r="G36" s="57">
        <f>E36*F36</f>
        <v>0</v>
      </c>
      <c r="H36" s="68" t="e">
        <f t="shared" si="7"/>
        <v>#DIV/0!</v>
      </c>
      <c r="I36" s="83" t="e">
        <f t="shared" si="7"/>
        <v>#DIV/0!</v>
      </c>
      <c r="J36" s="73"/>
      <c r="K36" s="91"/>
      <c r="L36"/>
    </row>
    <row r="37" spans="1:12" ht="21.75" thickBot="1">
      <c r="B37" s="37">
        <v>5.5</v>
      </c>
      <c r="C37" s="63" t="s">
        <v>55</v>
      </c>
      <c r="D37" s="39" t="s">
        <v>29</v>
      </c>
      <c r="E37" s="25"/>
      <c r="F37" s="22"/>
      <c r="G37" s="57">
        <f>E37*F37</f>
        <v>0</v>
      </c>
      <c r="H37" s="68" t="e">
        <f t="shared" si="7"/>
        <v>#DIV/0!</v>
      </c>
      <c r="I37" s="83" t="e">
        <f t="shared" si="7"/>
        <v>#DIV/0!</v>
      </c>
      <c r="J37" s="73"/>
      <c r="K37" s="91"/>
      <c r="L37"/>
    </row>
    <row r="38" spans="1:12" ht="19.5" thickBot="1">
      <c r="B38" s="42" t="s">
        <v>56</v>
      </c>
      <c r="C38" s="43" t="s">
        <v>57</v>
      </c>
      <c r="D38" s="44"/>
      <c r="E38" s="45"/>
      <c r="F38" s="46"/>
      <c r="G38" s="46"/>
      <c r="H38" s="70"/>
      <c r="I38" s="70"/>
      <c r="J38" s="72" t="e">
        <f>K38/K43</f>
        <v>#DIV/0!</v>
      </c>
      <c r="K38" s="90">
        <f>SUM(G39:G40)</f>
        <v>0</v>
      </c>
      <c r="L38"/>
    </row>
    <row r="39" spans="1:12" ht="21">
      <c r="B39" s="37">
        <v>6.1</v>
      </c>
      <c r="C39" s="60" t="s">
        <v>45</v>
      </c>
      <c r="D39" s="39" t="s">
        <v>29</v>
      </c>
      <c r="E39" s="25"/>
      <c r="F39" s="22"/>
      <c r="G39" s="57">
        <f>E39*F39</f>
        <v>0</v>
      </c>
      <c r="H39" s="68" t="e">
        <f>+F39/$K$43</f>
        <v>#DIV/0!</v>
      </c>
      <c r="I39" s="83" t="e">
        <f>+G39/$K$43</f>
        <v>#DIV/0!</v>
      </c>
      <c r="J39" s="73"/>
      <c r="K39" s="91"/>
      <c r="L39"/>
    </row>
    <row r="40" spans="1:12" ht="21.75" thickBot="1">
      <c r="B40" s="37">
        <v>6.2</v>
      </c>
      <c r="C40" s="63" t="s">
        <v>58</v>
      </c>
      <c r="D40" s="39" t="s">
        <v>36</v>
      </c>
      <c r="E40" s="25"/>
      <c r="F40" s="22"/>
      <c r="G40" s="57">
        <f>E40*F40</f>
        <v>0</v>
      </c>
      <c r="H40" s="68" t="e">
        <f>+F40/$K$43</f>
        <v>#DIV/0!</v>
      </c>
      <c r="I40" s="83" t="e">
        <f>+G40/$K$43</f>
        <v>#DIV/0!</v>
      </c>
      <c r="J40" s="73"/>
      <c r="K40" s="91"/>
      <c r="L40"/>
    </row>
    <row r="41" spans="1:12" ht="19.5" thickBot="1">
      <c r="B41" s="42" t="s">
        <v>59</v>
      </c>
      <c r="C41" s="43" t="s">
        <v>60</v>
      </c>
      <c r="D41" s="44"/>
      <c r="E41" s="45"/>
      <c r="F41" s="46"/>
      <c r="G41" s="46"/>
      <c r="H41" s="70"/>
      <c r="I41" s="70"/>
      <c r="J41" s="72" t="e">
        <f>K41/K43</f>
        <v>#DIV/0!</v>
      </c>
      <c r="K41" s="90">
        <f>SUM(G42:G42)</f>
        <v>0</v>
      </c>
    </row>
    <row r="42" spans="1:12" ht="18.75">
      <c r="B42" s="41">
        <v>7.1</v>
      </c>
      <c r="C42" s="59" t="s">
        <v>61</v>
      </c>
      <c r="D42" s="40" t="s">
        <v>29</v>
      </c>
      <c r="E42" s="22"/>
      <c r="F42" s="22"/>
      <c r="G42" s="57">
        <f t="shared" ref="G42" si="8">E42*F42</f>
        <v>0</v>
      </c>
      <c r="H42" s="68" t="e">
        <f>+F42/$K$43</f>
        <v>#DIV/0!</v>
      </c>
      <c r="I42" s="83" t="e">
        <f>+G42/$K$43</f>
        <v>#DIV/0!</v>
      </c>
      <c r="J42" s="54"/>
      <c r="K42" s="92"/>
    </row>
    <row r="43" spans="1:12" ht="19.5" thickBot="1">
      <c r="B43" s="26"/>
      <c r="C43" s="23"/>
      <c r="D43" s="27"/>
      <c r="E43" s="28"/>
      <c r="F43" s="10"/>
      <c r="G43" s="10"/>
      <c r="H43" s="9"/>
      <c r="I43" s="74" t="s">
        <v>62</v>
      </c>
      <c r="J43" s="82" t="e">
        <f>SUM(J9:J42)</f>
        <v>#DIV/0!</v>
      </c>
      <c r="K43" s="93">
        <f>SUM(K9:K42)</f>
        <v>0</v>
      </c>
    </row>
    <row r="44" spans="1:12" ht="18.75">
      <c r="B44" s="6"/>
      <c r="C44" s="7"/>
      <c r="D44" s="6"/>
      <c r="E44" s="8"/>
      <c r="F44" s="10"/>
      <c r="G44" s="9"/>
      <c r="I44" s="67"/>
      <c r="K44" s="94"/>
    </row>
    <row r="45" spans="1:12">
      <c r="B45" s="65"/>
      <c r="I45" s="11"/>
    </row>
    <row r="46" spans="1:12">
      <c r="I46" s="17"/>
    </row>
    <row r="47" spans="1:12">
      <c r="I47" s="14"/>
    </row>
    <row r="48" spans="1:12" s="1" customFormat="1">
      <c r="A48" s="2"/>
      <c r="C48" s="81"/>
      <c r="E48" s="3"/>
      <c r="F48" s="2"/>
      <c r="G48" s="2"/>
      <c r="H48" s="2"/>
      <c r="I48" s="13"/>
      <c r="J48" s="2"/>
      <c r="K48" s="2"/>
      <c r="L48" s="2"/>
    </row>
    <row r="49" spans="1:12" s="1" customFormat="1">
      <c r="C49" s="2"/>
      <c r="E49" s="3"/>
      <c r="F49" s="2"/>
      <c r="G49" s="2"/>
      <c r="H49" s="2"/>
      <c r="I49" s="11"/>
      <c r="J49" s="2"/>
      <c r="K49" s="2"/>
      <c r="L49" s="2"/>
    </row>
    <row r="50" spans="1:12">
      <c r="A50" s="1"/>
      <c r="C50" s="81"/>
      <c r="I50" s="13"/>
    </row>
    <row r="51" spans="1:12">
      <c r="I51" s="11"/>
    </row>
    <row r="52" spans="1:12">
      <c r="I52" s="13"/>
    </row>
    <row r="53" spans="1:12">
      <c r="I53" s="14"/>
    </row>
    <row r="54" spans="1:12">
      <c r="E54" s="4"/>
      <c r="I54" s="13"/>
    </row>
    <row r="55" spans="1:12">
      <c r="E55" s="5"/>
      <c r="I55" s="11"/>
    </row>
    <row r="56" spans="1:12">
      <c r="I56" s="13"/>
    </row>
    <row r="57" spans="1:12">
      <c r="I57" s="14"/>
    </row>
    <row r="58" spans="1:12">
      <c r="I58" s="13"/>
    </row>
    <row r="59" spans="1:12">
      <c r="I59" s="11"/>
    </row>
    <row r="60" spans="1:12">
      <c r="I60" s="13"/>
    </row>
    <row r="61" spans="1:12">
      <c r="I61" s="11"/>
    </row>
    <row r="62" spans="1:12">
      <c r="I62" s="17"/>
    </row>
    <row r="63" spans="1:12">
      <c r="I63" s="14"/>
    </row>
    <row r="64" spans="1:12">
      <c r="I64" s="17"/>
    </row>
    <row r="65" spans="9:9">
      <c r="I65" s="11"/>
    </row>
    <row r="66" spans="9:9">
      <c r="I66" s="13"/>
    </row>
    <row r="67" spans="9:9">
      <c r="I67" s="11"/>
    </row>
    <row r="68" spans="9:9">
      <c r="I68" s="13"/>
    </row>
    <row r="69" spans="9:9">
      <c r="I69" s="14"/>
    </row>
    <row r="70" spans="9:9">
      <c r="I70" s="17"/>
    </row>
    <row r="71" spans="9:9">
      <c r="I71" s="11"/>
    </row>
    <row r="72" spans="9:9">
      <c r="I72" s="13"/>
    </row>
    <row r="73" spans="9:9">
      <c r="I73" s="11"/>
    </row>
    <row r="74" spans="9:9">
      <c r="I74" s="13"/>
    </row>
    <row r="75" spans="9:9">
      <c r="I75" s="1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honeticPr fontId="8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204C27-1FD1-40D5-A400-486DD2BFF703}"/>
</file>

<file path=customXml/itemProps2.xml><?xml version="1.0" encoding="utf-8"?>
<ds:datastoreItem xmlns:ds="http://schemas.openxmlformats.org/officeDocument/2006/customXml" ds:itemID="{585FFF17-798C-45F3-A054-94CB388D2E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2023-08-07T14:39:58Z</dcterms:modified>
  <cp:category/>
  <cp:contentStatus/>
</cp:coreProperties>
</file>